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SCCL (11.10.23 to 20.10.23)\"/>
    </mc:Choice>
  </mc:AlternateContent>
  <xr:revisionPtr revIDLastSave="0" documentId="8_{4097862C-4E40-4C9E-BFD7-B49F3ADA34B0}" xr6:coauthVersionLast="47" xr6:coauthVersionMax="47" xr10:uidLastSave="{00000000-0000-0000-0000-000000000000}"/>
  <bookViews>
    <workbookView xWindow="-120" yWindow="-120" windowWidth="20730" windowHeight="11160" xr2:uid="{AAA4F5C6-03C5-4BA1-98C7-BCB3B70772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1" l="1"/>
  <c r="S24" i="1"/>
  <c r="Q24" i="1"/>
  <c r="O24" i="1"/>
  <c r="F24" i="1"/>
  <c r="E24" i="1"/>
  <c r="AF23" i="1"/>
  <c r="AC23" i="1"/>
  <c r="AB23" i="1"/>
  <c r="X23" i="1"/>
  <c r="V23" i="1"/>
  <c r="U23" i="1"/>
  <c r="T23" i="1"/>
  <c r="R23" i="1"/>
  <c r="P23" i="1"/>
  <c r="N23" i="1"/>
  <c r="M23" i="1"/>
  <c r="L23" i="1"/>
  <c r="K23" i="1"/>
  <c r="AF22" i="1"/>
  <c r="AC22" i="1"/>
  <c r="AB22" i="1"/>
  <c r="X22" i="1"/>
  <c r="V22" i="1"/>
  <c r="U22" i="1"/>
  <c r="T22" i="1"/>
  <c r="R22" i="1"/>
  <c r="P22" i="1"/>
  <c r="N22" i="1"/>
  <c r="M22" i="1"/>
  <c r="K22" i="1"/>
  <c r="AF21" i="1"/>
  <c r="AC21" i="1"/>
  <c r="AB21" i="1"/>
  <c r="X21" i="1"/>
  <c r="U21" i="1"/>
  <c r="T21" i="1"/>
  <c r="R21" i="1"/>
  <c r="P21" i="1"/>
  <c r="N21" i="1"/>
  <c r="M21" i="1"/>
  <c r="L21" i="1"/>
  <c r="K21" i="1"/>
  <c r="AF20" i="1"/>
  <c r="AC20" i="1"/>
  <c r="AB20" i="1"/>
  <c r="X20" i="1"/>
  <c r="V20" i="1"/>
  <c r="U20" i="1"/>
  <c r="T20" i="1"/>
  <c r="R20" i="1"/>
  <c r="P20" i="1"/>
  <c r="N20" i="1"/>
  <c r="M20" i="1"/>
  <c r="K20" i="1"/>
  <c r="AF19" i="1"/>
  <c r="AC19" i="1"/>
  <c r="AB19" i="1"/>
  <c r="X19" i="1"/>
  <c r="V19" i="1"/>
  <c r="U19" i="1"/>
  <c r="T19" i="1"/>
  <c r="R19" i="1"/>
  <c r="P19" i="1"/>
  <c r="N19" i="1"/>
  <c r="M19" i="1"/>
  <c r="K19" i="1"/>
  <c r="AF18" i="1"/>
  <c r="AC18" i="1"/>
  <c r="AB18" i="1"/>
  <c r="X18" i="1"/>
  <c r="V18" i="1"/>
  <c r="U18" i="1"/>
  <c r="T18" i="1"/>
  <c r="R18" i="1"/>
  <c r="P18" i="1"/>
  <c r="N18" i="1"/>
  <c r="M18" i="1"/>
  <c r="K18" i="1"/>
  <c r="AF17" i="1"/>
  <c r="AC17" i="1"/>
  <c r="AB17" i="1"/>
  <c r="X17" i="1"/>
  <c r="V17" i="1"/>
  <c r="U17" i="1"/>
  <c r="T17" i="1"/>
  <c r="R17" i="1"/>
  <c r="P17" i="1"/>
  <c r="N17" i="1"/>
  <c r="M17" i="1"/>
  <c r="K17" i="1"/>
  <c r="AF16" i="1"/>
  <c r="AC16" i="1"/>
  <c r="AB16" i="1"/>
  <c r="X16" i="1"/>
  <c r="V16" i="1"/>
  <c r="U16" i="1"/>
  <c r="T16" i="1"/>
  <c r="R16" i="1"/>
  <c r="P16" i="1"/>
  <c r="N16" i="1"/>
  <c r="M16" i="1"/>
  <c r="K16" i="1"/>
  <c r="AF15" i="1"/>
  <c r="AC15" i="1"/>
  <c r="AB15" i="1"/>
  <c r="X15" i="1"/>
  <c r="U15" i="1"/>
  <c r="T15" i="1"/>
  <c r="R15" i="1"/>
  <c r="P15" i="1"/>
  <c r="N15" i="1"/>
  <c r="M15" i="1"/>
  <c r="L15" i="1"/>
  <c r="K15" i="1"/>
  <c r="AF14" i="1"/>
  <c r="AC14" i="1"/>
  <c r="AB14" i="1"/>
  <c r="X14" i="1"/>
  <c r="V14" i="1"/>
  <c r="U14" i="1"/>
  <c r="T14" i="1"/>
  <c r="R14" i="1"/>
  <c r="P14" i="1"/>
  <c r="N14" i="1"/>
  <c r="M14" i="1"/>
  <c r="L14" i="1"/>
  <c r="K14" i="1"/>
  <c r="AF13" i="1"/>
  <c r="AC13" i="1"/>
  <c r="AB13" i="1"/>
  <c r="X13" i="1"/>
  <c r="V13" i="1"/>
  <c r="U13" i="1"/>
  <c r="T13" i="1"/>
  <c r="R13" i="1"/>
  <c r="P13" i="1"/>
  <c r="N13" i="1"/>
  <c r="M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C11" i="1"/>
  <c r="AB11" i="1"/>
  <c r="X11" i="1"/>
  <c r="V11" i="1"/>
  <c r="U11" i="1"/>
  <c r="T11" i="1"/>
  <c r="R11" i="1"/>
  <c r="P11" i="1"/>
  <c r="N11" i="1"/>
  <c r="M11" i="1"/>
  <c r="K11" i="1"/>
  <c r="AF10" i="1"/>
  <c r="AC10" i="1"/>
  <c r="AB10" i="1"/>
  <c r="X10" i="1"/>
  <c r="U10" i="1"/>
  <c r="T10" i="1"/>
  <c r="R10" i="1"/>
  <c r="P10" i="1"/>
  <c r="N10" i="1"/>
  <c r="M10" i="1"/>
  <c r="L10" i="1"/>
  <c r="L24" i="1" s="1"/>
  <c r="K10" i="1"/>
  <c r="AF9" i="1"/>
  <c r="AC9" i="1"/>
  <c r="AB9" i="1"/>
  <c r="X9" i="1"/>
  <c r="V9" i="1"/>
  <c r="U9" i="1"/>
  <c r="T9" i="1"/>
  <c r="R9" i="1"/>
  <c r="P9" i="1"/>
  <c r="N9" i="1"/>
  <c r="M9" i="1"/>
  <c r="K9" i="1"/>
  <c r="AF8" i="1"/>
  <c r="AC8" i="1"/>
  <c r="AB8" i="1"/>
  <c r="X8" i="1"/>
  <c r="V8" i="1"/>
  <c r="U8" i="1"/>
  <c r="T8" i="1"/>
  <c r="R8" i="1"/>
  <c r="P8" i="1"/>
  <c r="N8" i="1"/>
  <c r="M8" i="1"/>
  <c r="K8" i="1"/>
  <c r="AF7" i="1"/>
  <c r="AC7" i="1"/>
  <c r="AB7" i="1"/>
  <c r="X7" i="1"/>
  <c r="V7" i="1"/>
  <c r="U7" i="1"/>
  <c r="T7" i="1"/>
  <c r="R7" i="1"/>
  <c r="P7" i="1"/>
  <c r="N7" i="1"/>
  <c r="M7" i="1"/>
  <c r="K7" i="1"/>
  <c r="AF6" i="1"/>
  <c r="AC6" i="1"/>
  <c r="AB6" i="1"/>
  <c r="X6" i="1"/>
  <c r="V6" i="1"/>
  <c r="U6" i="1"/>
  <c r="T6" i="1"/>
  <c r="R6" i="1"/>
  <c r="P6" i="1"/>
  <c r="N6" i="1"/>
  <c r="M6" i="1"/>
  <c r="K6" i="1"/>
  <c r="AF5" i="1"/>
  <c r="AF24" i="1" s="1"/>
  <c r="AC5" i="1"/>
  <c r="AC24" i="1" s="1"/>
  <c r="AB5" i="1"/>
  <c r="AB24" i="1" s="1"/>
  <c r="X5" i="1"/>
  <c r="X24" i="1" s="1"/>
  <c r="V5" i="1"/>
  <c r="V24" i="1" s="1"/>
  <c r="U5" i="1"/>
  <c r="U24" i="1" s="1"/>
  <c r="T5" i="1"/>
  <c r="T24" i="1" s="1"/>
  <c r="R5" i="1"/>
  <c r="R24" i="1" s="1"/>
  <c r="P5" i="1"/>
  <c r="P24" i="1" s="1"/>
  <c r="N5" i="1"/>
  <c r="N24" i="1" s="1"/>
  <c r="M5" i="1"/>
  <c r="M24" i="1" s="1"/>
  <c r="K5" i="1"/>
  <c r="K24" i="1" l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AA23" i="1" l="1"/>
  <c r="Z23" i="1"/>
  <c r="AD23" i="1"/>
  <c r="AA22" i="1"/>
  <c r="Z22" i="1"/>
  <c r="AD22" i="1"/>
  <c r="AA21" i="1"/>
  <c r="Z21" i="1"/>
  <c r="AD21" i="1"/>
  <c r="AA20" i="1"/>
  <c r="Z20" i="1"/>
  <c r="AD20" i="1"/>
  <c r="AA19" i="1"/>
  <c r="Z19" i="1"/>
  <c r="AD19" i="1"/>
  <c r="AA18" i="1"/>
  <c r="Z18" i="1"/>
  <c r="AD18" i="1"/>
  <c r="AA17" i="1"/>
  <c r="Z17" i="1"/>
  <c r="AD17" i="1"/>
  <c r="AA16" i="1"/>
  <c r="Z16" i="1"/>
  <c r="AD16" i="1"/>
  <c r="AA15" i="1"/>
  <c r="Z15" i="1"/>
  <c r="AD15" i="1"/>
  <c r="AA14" i="1"/>
  <c r="Z14" i="1"/>
  <c r="AD14" i="1"/>
  <c r="AA13" i="1"/>
  <c r="Z13" i="1"/>
  <c r="AD13" i="1"/>
  <c r="AA12" i="1"/>
  <c r="Z12" i="1"/>
  <c r="AD12" i="1"/>
  <c r="AA11" i="1"/>
  <c r="Z11" i="1"/>
  <c r="AD11" i="1"/>
  <c r="AA10" i="1"/>
  <c r="Z10" i="1"/>
  <c r="AD10" i="1"/>
  <c r="AA9" i="1"/>
  <c r="Z9" i="1"/>
  <c r="AD9" i="1"/>
  <c r="AA8" i="1"/>
  <c r="Z8" i="1"/>
  <c r="AD8" i="1"/>
  <c r="AA7" i="1"/>
  <c r="Z7" i="1"/>
  <c r="AD7" i="1"/>
  <c r="AA6" i="1"/>
  <c r="Z6" i="1"/>
  <c r="AD6" i="1"/>
  <c r="Y24" i="1"/>
  <c r="AA5" i="1"/>
  <c r="AA24" i="1" s="1"/>
  <c r="Z5" i="1"/>
  <c r="Z24" i="1" s="1"/>
  <c r="AD5" i="1"/>
  <c r="AD24" i="1" l="1"/>
  <c r="AE5" i="1"/>
  <c r="AE6" i="1"/>
  <c r="AG6" i="1" s="1"/>
  <c r="AE7" i="1"/>
  <c r="AG7" i="1" s="1"/>
  <c r="AE8" i="1"/>
  <c r="AG8" i="1" s="1"/>
  <c r="AE9" i="1"/>
  <c r="AG9" i="1" s="1"/>
  <c r="AE10" i="1"/>
  <c r="AG10" i="1" s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E20" i="1"/>
  <c r="AG20" i="1" s="1"/>
  <c r="AE21" i="1"/>
  <c r="AG21" i="1" s="1"/>
  <c r="AE22" i="1"/>
  <c r="AG22" i="1" s="1"/>
  <c r="AE23" i="1"/>
  <c r="AG23" i="1" s="1"/>
  <c r="AE24" i="1" l="1"/>
  <c r="AG5" i="1"/>
  <c r="AG24" i="1" l="1"/>
</calcChain>
</file>

<file path=xl/sharedStrings.xml><?xml version="1.0" encoding="utf-8"?>
<sst xmlns="http://schemas.openxmlformats.org/spreadsheetml/2006/main" count="152" uniqueCount="64">
  <si>
    <t>SCCL Coal Bills sheet  22.10.2023</t>
  </si>
  <si>
    <t>PERIOD 11.10.2023 to 20.10.2023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</si>
  <si>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</si>
  <si>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</si>
  <si>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</si>
  <si>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</si>
  <si>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</si>
  <si>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</si>
  <si>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</si>
  <si>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</si>
  <si>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</si>
  <si>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</si>
  <si>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</si>
  <si>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</si>
  <si>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</si>
  <si>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</si>
  <si>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</si>
  <si>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</si>
  <si>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</si>
  <si>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</si>
  <si>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</si>
  <si>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</si>
  <si>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</si>
  <si>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</si>
  <si>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</si>
  <si>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</si>
  <si>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</si>
  <si>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</si>
  <si>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</si>
  <si>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</si>
  <si>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</si>
  <si>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</si>
  <si>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</si>
  <si>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</si>
  <si>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</si>
  <si>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</si>
  <si>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</si>
  <si>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PARLI (UNIT 8)</t>
  </si>
  <si>
    <t>11.10.2023</t>
  </si>
  <si>
    <t>G11</t>
  </si>
  <si>
    <t>MANDAMARRI</t>
  </si>
  <si>
    <t>RKP CHP</t>
  </si>
  <si>
    <t>BELLAMPALLI</t>
  </si>
  <si>
    <t>GOLETI CHP,BPA</t>
  </si>
  <si>
    <t>12.10.2023</t>
  </si>
  <si>
    <t>G13</t>
  </si>
  <si>
    <t>13.10.2023</t>
  </si>
  <si>
    <t>G15</t>
  </si>
  <si>
    <t>YELLANDU</t>
  </si>
  <si>
    <t>YLD CSP (G GRADE)</t>
  </si>
  <si>
    <t>14.10.2023</t>
  </si>
  <si>
    <t>16.10.2023</t>
  </si>
  <si>
    <t>RAMAGUNDAM</t>
  </si>
  <si>
    <t>GDK OC-3 CHP(RAIL)</t>
  </si>
  <si>
    <t>15.10.2023</t>
  </si>
  <si>
    <t>KOTHAGUDEM</t>
  </si>
  <si>
    <t>JVR CHP</t>
  </si>
  <si>
    <t>17.10.2023</t>
  </si>
  <si>
    <t>MANUGURU</t>
  </si>
  <si>
    <t>KCHP LINE II</t>
  </si>
  <si>
    <t>18.10.2023</t>
  </si>
  <si>
    <t>19.10.2023</t>
  </si>
  <si>
    <t>20.10.2023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</si>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</sst>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2" fontId="0" fillId="0" borderId="1" xfId="0" applyNumberFormat="1" applyFill="1" applyBorder="1" applyAlignment="1">
      <alignment vertical="center"/>
    </xf>
    <xf numFmtId="2" fontId="0" fillId="0" borderId="1" xfId="0" applyNumberForma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814E-EA2A-4113-AA6A-FE2DE12CD9F6}">
  <dimension ref="A2:AI24"/>
  <sheetViews>
    <sheetView tabSelected="1" topLeftCell="T1" workbookViewId="0">
      <selection activeCell="AD9" sqref="AD9"/>
    </sheetView>
  </sheetViews>
  <sheetFormatPr defaultRowHeight="15" x14ac:dyDescent="0.25"/>
  <cols>
    <col min="2" max="2" width="11.85546875" customWidth="1"/>
    <col min="3" max="3" width="11.5703125" customWidth="1"/>
    <col min="4" max="4" width="10.28515625" customWidth="1"/>
    <col min="5" max="5" width="10.7109375" customWidth="1"/>
    <col min="6" max="6" width="12.7109375" customWidth="1"/>
    <col min="7" max="7" width="10.85546875" customWidth="1"/>
    <col min="11" max="11" width="10.42578125" customWidth="1"/>
    <col min="34" max="34" width="14" customWidth="1"/>
    <col min="35" max="35" width="13.85546875" customWidth="1"/>
  </cols>
  <sheetData>
    <row r="2" spans="1:35" s="2" customFormat="1" ht="21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AI2" s="3"/>
    </row>
    <row r="3" spans="1:35" s="2" customFormat="1" ht="18" customHeight="1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4"/>
      <c r="K3" s="5" t="s">
        <v>2</v>
      </c>
      <c r="L3" s="5" t="s">
        <v>3</v>
      </c>
      <c r="M3" s="6" t="s">
        <v>4</v>
      </c>
      <c r="N3" s="6" t="s">
        <v>5</v>
      </c>
      <c r="O3" s="7" t="s">
        <v>6</v>
      </c>
      <c r="P3" s="6" t="s">
        <v>7</v>
      </c>
      <c r="Q3" s="8" t="s">
        <v>8</v>
      </c>
      <c r="R3" s="6" t="s">
        <v>9</v>
      </c>
      <c r="S3" s="6" t="s">
        <v>10</v>
      </c>
      <c r="T3" s="7" t="s">
        <v>11</v>
      </c>
      <c r="U3" s="6" t="s">
        <v>12</v>
      </c>
      <c r="V3" s="6" t="s">
        <v>13</v>
      </c>
      <c r="W3" s="7" t="s">
        <v>14</v>
      </c>
      <c r="X3" s="5" t="s">
        <v>15</v>
      </c>
      <c r="Y3" s="6" t="s">
        <v>16</v>
      </c>
      <c r="Z3" s="6" t="s">
        <v>17</v>
      </c>
      <c r="AA3" s="6" t="s">
        <v>18</v>
      </c>
      <c r="AB3" s="6" t="s">
        <v>19</v>
      </c>
      <c r="AC3" s="9" t="s">
        <v>20</v>
      </c>
      <c r="AD3" s="6" t="s">
        <v>21</v>
      </c>
      <c r="AE3" s="6" t="s">
        <v>22</v>
      </c>
      <c r="AF3" s="6" t="s">
        <v>23</v>
      </c>
      <c r="AG3" s="6" t="s">
        <v>24</v>
      </c>
      <c r="AH3" s="10" t="s">
        <v>25</v>
      </c>
      <c r="AI3" s="10" t="s">
        <v>26</v>
      </c>
    </row>
    <row r="4" spans="1:35" s="18" customFormat="1" ht="18" customHeight="1" x14ac:dyDescent="0.25">
      <c r="A4" s="11" t="s">
        <v>27</v>
      </c>
      <c r="B4" s="12" t="s">
        <v>28</v>
      </c>
      <c r="C4" s="13" t="s">
        <v>29</v>
      </c>
      <c r="D4" s="14" t="s">
        <v>30</v>
      </c>
      <c r="E4" s="13" t="s">
        <v>31</v>
      </c>
      <c r="F4" s="13" t="s">
        <v>32</v>
      </c>
      <c r="G4" s="13" t="s">
        <v>33</v>
      </c>
      <c r="H4" s="13" t="s">
        <v>34</v>
      </c>
      <c r="I4" s="13" t="s">
        <v>35</v>
      </c>
      <c r="J4" s="4" t="s">
        <v>36</v>
      </c>
      <c r="K4" s="15"/>
      <c r="L4" s="15"/>
      <c r="M4" s="6"/>
      <c r="N4" s="6"/>
      <c r="O4" s="16"/>
      <c r="P4" s="6"/>
      <c r="Q4" s="17"/>
      <c r="R4" s="6"/>
      <c r="S4" s="6"/>
      <c r="T4" s="16"/>
      <c r="U4" s="6"/>
      <c r="V4" s="6"/>
      <c r="W4" s="16"/>
      <c r="X4" s="15"/>
      <c r="Y4" s="6"/>
      <c r="Z4" s="6"/>
      <c r="AA4" s="6"/>
      <c r="AB4" s="6"/>
      <c r="AC4" s="9"/>
      <c r="AD4" s="6"/>
      <c r="AE4" s="6"/>
      <c r="AF4" s="6"/>
      <c r="AG4" s="6"/>
      <c r="AH4" s="10"/>
      <c r="AI4" s="10"/>
    </row>
    <row r="5" spans="1:35" s="2" customFormat="1" x14ac:dyDescent="0.25">
      <c r="A5" s="19">
        <v>1</v>
      </c>
      <c r="B5" s="20" t="s">
        <v>37</v>
      </c>
      <c r="C5" s="21">
        <v>9106297395</v>
      </c>
      <c r="D5" s="21" t="s">
        <v>38</v>
      </c>
      <c r="E5" s="22">
        <v>4029.34</v>
      </c>
      <c r="F5" s="23">
        <v>23063535.199999999</v>
      </c>
      <c r="G5" s="24">
        <v>461000561</v>
      </c>
      <c r="H5" s="24" t="s">
        <v>38</v>
      </c>
      <c r="I5" s="20" t="s">
        <v>39</v>
      </c>
      <c r="J5" s="25">
        <v>3250</v>
      </c>
      <c r="K5" s="26">
        <f>E5*J5</f>
        <v>13095355</v>
      </c>
      <c r="L5" s="26">
        <v>0</v>
      </c>
      <c r="M5" s="26">
        <f>E5*50</f>
        <v>201467</v>
      </c>
      <c r="N5" s="26">
        <f>E5*61</f>
        <v>245789.74000000002</v>
      </c>
      <c r="O5" s="26">
        <v>686</v>
      </c>
      <c r="P5" s="26">
        <f>E5*O5</f>
        <v>2764127.24</v>
      </c>
      <c r="Q5" s="26">
        <v>91.38</v>
      </c>
      <c r="R5" s="26">
        <f>Q5*E5</f>
        <v>368201.08919999999</v>
      </c>
      <c r="S5" s="26">
        <v>100</v>
      </c>
      <c r="T5" s="26">
        <f>E5*S5</f>
        <v>402934</v>
      </c>
      <c r="U5" s="26">
        <f>E5*5</f>
        <v>20146.7</v>
      </c>
      <c r="V5" s="26">
        <f>E5*60</f>
        <v>241760.40000000002</v>
      </c>
      <c r="W5" s="26">
        <v>146.4</v>
      </c>
      <c r="X5" s="26">
        <f>E5*W5</f>
        <v>589895.37600000005</v>
      </c>
      <c r="Y5" s="26">
        <f>K5*14/100</f>
        <v>1833349.7</v>
      </c>
      <c r="Z5" s="26">
        <f>Y5*30/100</f>
        <v>550004.91</v>
      </c>
      <c r="AA5" s="26">
        <f>Y5*2/100</f>
        <v>36666.993999999999</v>
      </c>
      <c r="AB5" s="26">
        <f>E5*10</f>
        <v>40293.4</v>
      </c>
      <c r="AC5" s="26">
        <f>E5*10</f>
        <v>40293.4</v>
      </c>
      <c r="AD5" s="26">
        <f>K5+L5+M5+N5+P5+R5+T5+U5+V5+X5+Y5+Z5+AA5+AB5+AC5</f>
        <v>20430284.949199993</v>
      </c>
      <c r="AE5" s="26">
        <f>AD5*5/100</f>
        <v>1021514.2474599996</v>
      </c>
      <c r="AF5" s="26">
        <f>E5*400</f>
        <v>1611736</v>
      </c>
      <c r="AG5" s="26">
        <f>(AD5+AE5+AF5)</f>
        <v>23063535.196659993</v>
      </c>
      <c r="AH5" s="27" t="s">
        <v>40</v>
      </c>
      <c r="AI5" s="27" t="s">
        <v>41</v>
      </c>
    </row>
    <row r="6" spans="1:35" s="2" customFormat="1" x14ac:dyDescent="0.25">
      <c r="A6" s="19">
        <v>2</v>
      </c>
      <c r="B6" s="20" t="s">
        <v>37</v>
      </c>
      <c r="C6" s="21">
        <v>9106297481</v>
      </c>
      <c r="D6" s="21" t="s">
        <v>38</v>
      </c>
      <c r="E6" s="22">
        <v>4087.98</v>
      </c>
      <c r="F6" s="21">
        <v>23198902.23</v>
      </c>
      <c r="G6" s="24">
        <v>461000655</v>
      </c>
      <c r="H6" s="24" t="s">
        <v>38</v>
      </c>
      <c r="I6" s="20" t="s">
        <v>39</v>
      </c>
      <c r="J6" s="25">
        <v>3250</v>
      </c>
      <c r="K6" s="26">
        <f t="shared" ref="K6:K23" si="0">E6*J6</f>
        <v>13285935</v>
      </c>
      <c r="L6" s="26">
        <v>0</v>
      </c>
      <c r="M6" s="26">
        <f t="shared" ref="M6:M23" si="1">E6*50</f>
        <v>204399</v>
      </c>
      <c r="N6" s="26">
        <f t="shared" ref="N6:N23" si="2">E6*61</f>
        <v>249366.78</v>
      </c>
      <c r="O6" s="26">
        <v>686</v>
      </c>
      <c r="P6" s="26">
        <f t="shared" ref="P6:P23" si="3">E6*O6</f>
        <v>2804354.28</v>
      </c>
      <c r="Q6" s="26">
        <v>144.72</v>
      </c>
      <c r="R6" s="26">
        <f t="shared" ref="R6:R23" si="4">Q6*E6</f>
        <v>591612.4656</v>
      </c>
      <c r="S6" s="26">
        <v>0</v>
      </c>
      <c r="T6" s="26">
        <f t="shared" ref="T6:T23" si="5">E6*S6</f>
        <v>0</v>
      </c>
      <c r="U6" s="26">
        <f t="shared" ref="U6:U23" si="6">E6*5</f>
        <v>20439.900000000001</v>
      </c>
      <c r="V6" s="26">
        <f t="shared" ref="V6:V23" si="7">E6*60</f>
        <v>245278.8</v>
      </c>
      <c r="W6" s="26">
        <v>146.4</v>
      </c>
      <c r="X6" s="26">
        <f t="shared" ref="X6:X23" si="8">E6*W6</f>
        <v>598480.272</v>
      </c>
      <c r="Y6" s="26">
        <f t="shared" ref="Y6:Y23" si="9">K6*14/100</f>
        <v>1860030.9</v>
      </c>
      <c r="Z6" s="26">
        <f t="shared" ref="Z6:Z23" si="10">Y6*30/100</f>
        <v>558009.27</v>
      </c>
      <c r="AA6" s="26">
        <f t="shared" ref="AA6:AA23" si="11">Y6*2/100</f>
        <v>37200.617999999995</v>
      </c>
      <c r="AB6" s="26">
        <f t="shared" ref="AB6:AB23" si="12">E6*10</f>
        <v>40879.800000000003</v>
      </c>
      <c r="AC6" s="26">
        <f t="shared" ref="AC6:AC23" si="13">E6*10</f>
        <v>40879.800000000003</v>
      </c>
      <c r="AD6" s="26">
        <f t="shared" ref="AD6:AD23" si="14">K6+L6+M6+N6+P6+R6+T6+U6+V6+X6+Y6+Z6+AA6+AB6+AC6</f>
        <v>20536866.885599997</v>
      </c>
      <c r="AE6" s="26">
        <f t="shared" ref="AE6:AE23" si="15">AD6*5/100</f>
        <v>1026843.3442799998</v>
      </c>
      <c r="AF6" s="26">
        <f t="shared" ref="AF6:AF23" si="16">E6*400</f>
        <v>1635192</v>
      </c>
      <c r="AG6" s="26">
        <f t="shared" ref="AG6:AG19" si="17">(AD6+AE6+AF6)</f>
        <v>23198902.229879998</v>
      </c>
      <c r="AH6" s="27" t="s">
        <v>42</v>
      </c>
      <c r="AI6" s="27" t="s">
        <v>43</v>
      </c>
    </row>
    <row r="7" spans="1:35" s="2" customFormat="1" x14ac:dyDescent="0.25">
      <c r="A7" s="19">
        <v>3</v>
      </c>
      <c r="B7" s="20" t="s">
        <v>37</v>
      </c>
      <c r="C7" s="21">
        <v>9106298080</v>
      </c>
      <c r="D7" s="21" t="s">
        <v>44</v>
      </c>
      <c r="E7" s="22">
        <v>4040.38</v>
      </c>
      <c r="F7" s="21">
        <v>22928903.98</v>
      </c>
      <c r="G7" s="24">
        <v>461000656</v>
      </c>
      <c r="H7" s="24" t="s">
        <v>44</v>
      </c>
      <c r="I7" s="20" t="s">
        <v>39</v>
      </c>
      <c r="J7" s="25">
        <v>3250</v>
      </c>
      <c r="K7" s="26">
        <f t="shared" si="0"/>
        <v>13131235</v>
      </c>
      <c r="L7" s="26">
        <v>0</v>
      </c>
      <c r="M7" s="26">
        <f t="shared" si="1"/>
        <v>202019</v>
      </c>
      <c r="N7" s="26">
        <f t="shared" si="2"/>
        <v>246463.18</v>
      </c>
      <c r="O7" s="26">
        <v>686</v>
      </c>
      <c r="P7" s="26">
        <f t="shared" si="3"/>
        <v>2771700.68</v>
      </c>
      <c r="Q7" s="26">
        <v>144.75</v>
      </c>
      <c r="R7" s="26">
        <f t="shared" si="4"/>
        <v>584845.005</v>
      </c>
      <c r="S7" s="26">
        <v>0</v>
      </c>
      <c r="T7" s="26">
        <f t="shared" si="5"/>
        <v>0</v>
      </c>
      <c r="U7" s="26">
        <f t="shared" si="6"/>
        <v>20201.900000000001</v>
      </c>
      <c r="V7" s="26">
        <f t="shared" si="7"/>
        <v>242422.80000000002</v>
      </c>
      <c r="W7" s="26">
        <v>146.4</v>
      </c>
      <c r="X7" s="26">
        <f t="shared" si="8"/>
        <v>591511.63199999998</v>
      </c>
      <c r="Y7" s="26">
        <f t="shared" si="9"/>
        <v>1838372.9</v>
      </c>
      <c r="Z7" s="26">
        <f t="shared" si="10"/>
        <v>551511.87</v>
      </c>
      <c r="AA7" s="26">
        <f t="shared" si="11"/>
        <v>36767.457999999999</v>
      </c>
      <c r="AB7" s="26">
        <f t="shared" si="12"/>
        <v>40403.800000000003</v>
      </c>
      <c r="AC7" s="26">
        <f t="shared" si="13"/>
        <v>40403.800000000003</v>
      </c>
      <c r="AD7" s="26">
        <f t="shared" si="14"/>
        <v>20297859.024999999</v>
      </c>
      <c r="AE7" s="26">
        <f t="shared" si="15"/>
        <v>1014892.95125</v>
      </c>
      <c r="AF7" s="26">
        <f t="shared" si="16"/>
        <v>1616152</v>
      </c>
      <c r="AG7" s="26">
        <f t="shared" si="17"/>
        <v>22928903.97625</v>
      </c>
      <c r="AH7" s="27" t="s">
        <v>42</v>
      </c>
      <c r="AI7" s="27" t="s">
        <v>43</v>
      </c>
    </row>
    <row r="8" spans="1:35" s="2" customFormat="1" x14ac:dyDescent="0.25">
      <c r="A8" s="19">
        <v>4</v>
      </c>
      <c r="B8" s="20" t="s">
        <v>37</v>
      </c>
      <c r="C8" s="21">
        <v>9106299009</v>
      </c>
      <c r="D8" s="21" t="s">
        <v>44</v>
      </c>
      <c r="E8" s="22">
        <v>3999.72</v>
      </c>
      <c r="F8" s="21">
        <v>18958307.690000001</v>
      </c>
      <c r="G8" s="24">
        <v>461000563</v>
      </c>
      <c r="H8" s="24" t="s">
        <v>44</v>
      </c>
      <c r="I8" s="21" t="s">
        <v>45</v>
      </c>
      <c r="J8" s="23">
        <v>2418</v>
      </c>
      <c r="K8" s="26">
        <f t="shared" si="0"/>
        <v>9671322.959999999</v>
      </c>
      <c r="L8" s="26">
        <v>0</v>
      </c>
      <c r="M8" s="26">
        <f t="shared" si="1"/>
        <v>199986</v>
      </c>
      <c r="N8" s="26">
        <f t="shared" si="2"/>
        <v>243982.91999999998</v>
      </c>
      <c r="O8" s="26">
        <v>686</v>
      </c>
      <c r="P8" s="26">
        <f t="shared" si="3"/>
        <v>2743807.92</v>
      </c>
      <c r="Q8" s="26">
        <v>140</v>
      </c>
      <c r="R8" s="26">
        <f t="shared" si="4"/>
        <v>559960.79999999993</v>
      </c>
      <c r="S8" s="26">
        <v>100</v>
      </c>
      <c r="T8" s="26">
        <f t="shared" si="5"/>
        <v>399972</v>
      </c>
      <c r="U8" s="26">
        <f t="shared" si="6"/>
        <v>19998.599999999999</v>
      </c>
      <c r="V8" s="26">
        <f t="shared" si="7"/>
        <v>239983.19999999998</v>
      </c>
      <c r="W8" s="26">
        <v>146.4</v>
      </c>
      <c r="X8" s="26">
        <f t="shared" si="8"/>
        <v>585559.00800000003</v>
      </c>
      <c r="Y8" s="26">
        <f t="shared" si="9"/>
        <v>1353985.2143999999</v>
      </c>
      <c r="Z8" s="26">
        <f t="shared" si="10"/>
        <v>406195.56431999995</v>
      </c>
      <c r="AA8" s="26">
        <f t="shared" si="11"/>
        <v>27079.704287999997</v>
      </c>
      <c r="AB8" s="26">
        <f t="shared" si="12"/>
        <v>39997.199999999997</v>
      </c>
      <c r="AC8" s="26">
        <f t="shared" si="13"/>
        <v>39997.199999999997</v>
      </c>
      <c r="AD8" s="26">
        <f t="shared" si="14"/>
        <v>16531828.291007996</v>
      </c>
      <c r="AE8" s="26">
        <f t="shared" si="15"/>
        <v>826591.41455039976</v>
      </c>
      <c r="AF8" s="26">
        <f t="shared" si="16"/>
        <v>1599888</v>
      </c>
      <c r="AG8" s="26">
        <f>(AD8+AE8+AF8)-0.02</f>
        <v>18958307.685558397</v>
      </c>
      <c r="AH8" s="27" t="s">
        <v>40</v>
      </c>
      <c r="AI8" s="27" t="s">
        <v>41</v>
      </c>
    </row>
    <row r="9" spans="1:35" s="2" customFormat="1" x14ac:dyDescent="0.25">
      <c r="A9" s="19">
        <v>5</v>
      </c>
      <c r="B9" s="20" t="s">
        <v>37</v>
      </c>
      <c r="C9" s="21">
        <v>9106300763</v>
      </c>
      <c r="D9" s="21" t="s">
        <v>46</v>
      </c>
      <c r="E9" s="22">
        <v>4075.92</v>
      </c>
      <c r="F9" s="21">
        <v>19319488.75</v>
      </c>
      <c r="G9" s="24">
        <v>461000566</v>
      </c>
      <c r="H9" s="24" t="s">
        <v>46</v>
      </c>
      <c r="I9" s="21" t="s">
        <v>45</v>
      </c>
      <c r="J9" s="23">
        <v>2418</v>
      </c>
      <c r="K9" s="26">
        <f t="shared" si="0"/>
        <v>9855574.5600000005</v>
      </c>
      <c r="L9" s="26">
        <v>0</v>
      </c>
      <c r="M9" s="26">
        <f t="shared" si="1"/>
        <v>203796</v>
      </c>
      <c r="N9" s="26">
        <f t="shared" si="2"/>
        <v>248631.12</v>
      </c>
      <c r="O9" s="26">
        <v>686</v>
      </c>
      <c r="P9" s="26">
        <f t="shared" si="3"/>
        <v>2796081.12</v>
      </c>
      <c r="Q9" s="26">
        <v>140</v>
      </c>
      <c r="R9" s="26">
        <f t="shared" si="4"/>
        <v>570628.80000000005</v>
      </c>
      <c r="S9" s="26">
        <v>100</v>
      </c>
      <c r="T9" s="26">
        <f t="shared" si="5"/>
        <v>407592</v>
      </c>
      <c r="U9" s="26">
        <f t="shared" si="6"/>
        <v>20379.599999999999</v>
      </c>
      <c r="V9" s="26">
        <f t="shared" si="7"/>
        <v>244555.2</v>
      </c>
      <c r="W9" s="26">
        <v>146.4</v>
      </c>
      <c r="X9" s="26">
        <f t="shared" si="8"/>
        <v>596714.68800000008</v>
      </c>
      <c r="Y9" s="26">
        <f t="shared" si="9"/>
        <v>1379780.4384000001</v>
      </c>
      <c r="Z9" s="26">
        <f t="shared" si="10"/>
        <v>413934.13152000005</v>
      </c>
      <c r="AA9" s="26">
        <f t="shared" si="11"/>
        <v>27595.608768000002</v>
      </c>
      <c r="AB9" s="26">
        <f t="shared" si="12"/>
        <v>40759.199999999997</v>
      </c>
      <c r="AC9" s="26">
        <f t="shared" si="13"/>
        <v>40759.199999999997</v>
      </c>
      <c r="AD9" s="26">
        <f t="shared" si="14"/>
        <v>16846781.666687999</v>
      </c>
      <c r="AE9" s="26">
        <f t="shared" si="15"/>
        <v>842339.08333439985</v>
      </c>
      <c r="AF9" s="26">
        <f t="shared" si="16"/>
        <v>1630368</v>
      </c>
      <c r="AG9" s="26">
        <f t="shared" si="17"/>
        <v>19319488.7500224</v>
      </c>
      <c r="AH9" s="27" t="s">
        <v>40</v>
      </c>
      <c r="AI9" s="27" t="s">
        <v>41</v>
      </c>
    </row>
    <row r="10" spans="1:35" s="2" customFormat="1" x14ac:dyDescent="0.25">
      <c r="A10" s="19">
        <v>6</v>
      </c>
      <c r="B10" s="20" t="s">
        <v>37</v>
      </c>
      <c r="C10" s="21">
        <v>9106301814</v>
      </c>
      <c r="D10" s="21" t="s">
        <v>46</v>
      </c>
      <c r="E10" s="22">
        <v>3934.73</v>
      </c>
      <c r="F10" s="21">
        <v>17516089.210000001</v>
      </c>
      <c r="G10" s="24">
        <v>261003570</v>
      </c>
      <c r="H10" s="24" t="s">
        <v>46</v>
      </c>
      <c r="I10" s="21" t="s">
        <v>47</v>
      </c>
      <c r="J10" s="23">
        <v>2145</v>
      </c>
      <c r="K10" s="26">
        <f t="shared" si="0"/>
        <v>8439995.8499999996</v>
      </c>
      <c r="L10" s="26">
        <f t="shared" ref="L10" si="18">E10*17</f>
        <v>66890.41</v>
      </c>
      <c r="M10" s="26">
        <f t="shared" si="1"/>
        <v>196736.5</v>
      </c>
      <c r="N10" s="26">
        <f t="shared" si="2"/>
        <v>240018.53</v>
      </c>
      <c r="O10" s="26">
        <v>686</v>
      </c>
      <c r="P10" s="26">
        <f t="shared" si="3"/>
        <v>2699224.78</v>
      </c>
      <c r="Q10" s="26">
        <v>161.93</v>
      </c>
      <c r="R10" s="26">
        <f t="shared" si="4"/>
        <v>637150.82890000008</v>
      </c>
      <c r="S10" s="26">
        <v>170</v>
      </c>
      <c r="T10" s="26">
        <f t="shared" si="5"/>
        <v>668904.1</v>
      </c>
      <c r="U10" s="26">
        <f t="shared" si="6"/>
        <v>19673.650000000001</v>
      </c>
      <c r="V10" s="26">
        <v>0</v>
      </c>
      <c r="W10" s="26">
        <v>146.4</v>
      </c>
      <c r="X10" s="26">
        <f t="shared" si="8"/>
        <v>576044.47200000007</v>
      </c>
      <c r="Y10" s="26">
        <f t="shared" si="9"/>
        <v>1181599.419</v>
      </c>
      <c r="Z10" s="26">
        <f t="shared" si="10"/>
        <v>354479.82569999999</v>
      </c>
      <c r="AA10" s="26">
        <f t="shared" si="11"/>
        <v>23631.988379999999</v>
      </c>
      <c r="AB10" s="26">
        <f t="shared" si="12"/>
        <v>39347.300000000003</v>
      </c>
      <c r="AC10" s="26">
        <f t="shared" si="13"/>
        <v>39347.300000000003</v>
      </c>
      <c r="AD10" s="26">
        <f t="shared" si="14"/>
        <v>15183044.953979999</v>
      </c>
      <c r="AE10" s="26">
        <f t="shared" si="15"/>
        <v>759152.24769899994</v>
      </c>
      <c r="AF10" s="26">
        <f t="shared" si="16"/>
        <v>1573892</v>
      </c>
      <c r="AG10" s="26">
        <f>(AD10+AE10+AF10)+0.01</f>
        <v>17516089.211679</v>
      </c>
      <c r="AH10" s="27" t="s">
        <v>48</v>
      </c>
      <c r="AI10" s="27" t="s">
        <v>49</v>
      </c>
    </row>
    <row r="11" spans="1:35" s="2" customFormat="1" x14ac:dyDescent="0.25">
      <c r="A11" s="19">
        <v>7</v>
      </c>
      <c r="B11" s="20" t="s">
        <v>37</v>
      </c>
      <c r="C11" s="21">
        <v>9106302557</v>
      </c>
      <c r="D11" s="21" t="s">
        <v>50</v>
      </c>
      <c r="E11" s="22">
        <v>4032.52</v>
      </c>
      <c r="F11" s="21">
        <v>22884595.359999999</v>
      </c>
      <c r="G11" s="24">
        <v>461000662</v>
      </c>
      <c r="H11" s="24" t="s">
        <v>50</v>
      </c>
      <c r="I11" s="20" t="s">
        <v>39</v>
      </c>
      <c r="J11" s="25">
        <v>3250</v>
      </c>
      <c r="K11" s="26">
        <f t="shared" si="0"/>
        <v>13105690</v>
      </c>
      <c r="L11" s="26">
        <v>0</v>
      </c>
      <c r="M11" s="26">
        <f t="shared" si="1"/>
        <v>201626</v>
      </c>
      <c r="N11" s="26">
        <f t="shared" si="2"/>
        <v>245983.72</v>
      </c>
      <c r="O11" s="26">
        <v>686</v>
      </c>
      <c r="P11" s="26">
        <f t="shared" si="3"/>
        <v>2766308.72</v>
      </c>
      <c r="Q11" s="26">
        <v>144.82</v>
      </c>
      <c r="R11" s="26">
        <f t="shared" si="4"/>
        <v>583989.54639999999</v>
      </c>
      <c r="S11" s="26">
        <v>0</v>
      </c>
      <c r="T11" s="26">
        <f t="shared" si="5"/>
        <v>0</v>
      </c>
      <c r="U11" s="26">
        <f t="shared" si="6"/>
        <v>20162.599999999999</v>
      </c>
      <c r="V11" s="26">
        <f t="shared" si="7"/>
        <v>241951.2</v>
      </c>
      <c r="W11" s="26">
        <v>146.4</v>
      </c>
      <c r="X11" s="26">
        <f t="shared" si="8"/>
        <v>590360.92800000007</v>
      </c>
      <c r="Y11" s="26">
        <f t="shared" si="9"/>
        <v>1834796.6</v>
      </c>
      <c r="Z11" s="26">
        <f t="shared" si="10"/>
        <v>550438.98</v>
      </c>
      <c r="AA11" s="26">
        <f t="shared" si="11"/>
        <v>36695.932000000001</v>
      </c>
      <c r="AB11" s="26">
        <f t="shared" si="12"/>
        <v>40325.199999999997</v>
      </c>
      <c r="AC11" s="26">
        <f t="shared" si="13"/>
        <v>40325.199999999997</v>
      </c>
      <c r="AD11" s="26">
        <f t="shared" si="14"/>
        <v>20258654.626400001</v>
      </c>
      <c r="AE11" s="26">
        <f t="shared" si="15"/>
        <v>1012932.73132</v>
      </c>
      <c r="AF11" s="26">
        <f t="shared" si="16"/>
        <v>1613008</v>
      </c>
      <c r="AG11" s="26">
        <f t="shared" si="17"/>
        <v>22884595.357720003</v>
      </c>
      <c r="AH11" s="27" t="s">
        <v>42</v>
      </c>
      <c r="AI11" s="27" t="s">
        <v>43</v>
      </c>
    </row>
    <row r="12" spans="1:35" s="2" customFormat="1" x14ac:dyDescent="0.25">
      <c r="A12" s="19">
        <v>8</v>
      </c>
      <c r="B12" s="20" t="s">
        <v>37</v>
      </c>
      <c r="C12" s="21">
        <v>9106302595</v>
      </c>
      <c r="D12" s="21" t="s">
        <v>50</v>
      </c>
      <c r="E12" s="22">
        <v>4113.0600000000004</v>
      </c>
      <c r="F12" s="23">
        <v>23543474.199999999</v>
      </c>
      <c r="G12" s="24">
        <v>461000568</v>
      </c>
      <c r="H12" s="24" t="s">
        <v>50</v>
      </c>
      <c r="I12" s="20" t="s">
        <v>39</v>
      </c>
      <c r="J12" s="25">
        <v>3250</v>
      </c>
      <c r="K12" s="26">
        <f t="shared" si="0"/>
        <v>13367445.000000002</v>
      </c>
      <c r="L12" s="26">
        <v>0</v>
      </c>
      <c r="M12" s="26">
        <f t="shared" si="1"/>
        <v>205653.00000000003</v>
      </c>
      <c r="N12" s="26">
        <f t="shared" si="2"/>
        <v>250896.66000000003</v>
      </c>
      <c r="O12" s="26">
        <v>686</v>
      </c>
      <c r="P12" s="26">
        <f t="shared" si="3"/>
        <v>2821559.16</v>
      </c>
      <c r="Q12" s="26">
        <v>91.55</v>
      </c>
      <c r="R12" s="26">
        <f t="shared" si="4"/>
        <v>376550.64300000004</v>
      </c>
      <c r="S12" s="26">
        <v>100</v>
      </c>
      <c r="T12" s="26">
        <f t="shared" si="5"/>
        <v>411306.00000000006</v>
      </c>
      <c r="U12" s="26">
        <f t="shared" si="6"/>
        <v>20565.300000000003</v>
      </c>
      <c r="V12" s="26">
        <f t="shared" si="7"/>
        <v>246783.60000000003</v>
      </c>
      <c r="W12" s="26">
        <v>146.4</v>
      </c>
      <c r="X12" s="26">
        <f t="shared" si="8"/>
        <v>602151.98400000005</v>
      </c>
      <c r="Y12" s="26">
        <f t="shared" si="9"/>
        <v>1871442.3000000003</v>
      </c>
      <c r="Z12" s="26">
        <f t="shared" si="10"/>
        <v>561432.69000000006</v>
      </c>
      <c r="AA12" s="26">
        <f t="shared" si="11"/>
        <v>37428.846000000005</v>
      </c>
      <c r="AB12" s="26">
        <f t="shared" si="12"/>
        <v>41130.600000000006</v>
      </c>
      <c r="AC12" s="26">
        <f t="shared" si="13"/>
        <v>41130.600000000006</v>
      </c>
      <c r="AD12" s="26">
        <f t="shared" si="14"/>
        <v>20855476.383000012</v>
      </c>
      <c r="AE12" s="26">
        <f t="shared" si="15"/>
        <v>1042773.8191500007</v>
      </c>
      <c r="AF12" s="26">
        <f t="shared" si="16"/>
        <v>1645224.0000000002</v>
      </c>
      <c r="AG12" s="26">
        <f t="shared" si="17"/>
        <v>23543474.202150013</v>
      </c>
      <c r="AH12" s="27" t="s">
        <v>40</v>
      </c>
      <c r="AI12" s="27" t="s">
        <v>41</v>
      </c>
    </row>
    <row r="13" spans="1:35" s="2" customFormat="1" x14ac:dyDescent="0.25">
      <c r="A13" s="19">
        <v>9</v>
      </c>
      <c r="B13" s="20" t="s">
        <v>37</v>
      </c>
      <c r="C13" s="21">
        <v>9106304854</v>
      </c>
      <c r="D13" s="21" t="s">
        <v>51</v>
      </c>
      <c r="E13" s="22">
        <v>4120.68</v>
      </c>
      <c r="F13" s="21">
        <v>23385683.140000001</v>
      </c>
      <c r="G13" s="24">
        <v>461003866</v>
      </c>
      <c r="H13" s="24" t="s">
        <v>51</v>
      </c>
      <c r="I13" s="20" t="s">
        <v>39</v>
      </c>
      <c r="J13" s="25">
        <v>3250</v>
      </c>
      <c r="K13" s="26">
        <f t="shared" si="0"/>
        <v>13392210.000000002</v>
      </c>
      <c r="L13" s="26">
        <v>0</v>
      </c>
      <c r="M13" s="26">
        <f t="shared" si="1"/>
        <v>206034</v>
      </c>
      <c r="N13" s="26">
        <f t="shared" si="2"/>
        <v>251361.48</v>
      </c>
      <c r="O13" s="26">
        <v>686</v>
      </c>
      <c r="P13" s="26">
        <f t="shared" si="3"/>
        <v>2826786.48</v>
      </c>
      <c r="Q13" s="26">
        <v>45</v>
      </c>
      <c r="R13" s="26">
        <f t="shared" si="4"/>
        <v>185430.6</v>
      </c>
      <c r="S13" s="26">
        <v>100</v>
      </c>
      <c r="T13" s="26">
        <f t="shared" si="5"/>
        <v>412068</v>
      </c>
      <c r="U13" s="26">
        <f t="shared" si="6"/>
        <v>20603.400000000001</v>
      </c>
      <c r="V13" s="26">
        <f t="shared" si="7"/>
        <v>247240.80000000002</v>
      </c>
      <c r="W13" s="26">
        <v>146.4</v>
      </c>
      <c r="X13" s="26">
        <f t="shared" si="8"/>
        <v>603267.55200000003</v>
      </c>
      <c r="Y13" s="26">
        <f t="shared" si="9"/>
        <v>1874909.4000000004</v>
      </c>
      <c r="Z13" s="26">
        <f t="shared" si="10"/>
        <v>562472.82000000018</v>
      </c>
      <c r="AA13" s="26">
        <f t="shared" si="11"/>
        <v>37498.188000000009</v>
      </c>
      <c r="AB13" s="26">
        <f t="shared" si="12"/>
        <v>41206.800000000003</v>
      </c>
      <c r="AC13" s="26">
        <f t="shared" si="13"/>
        <v>41206.800000000003</v>
      </c>
      <c r="AD13" s="26">
        <f t="shared" si="14"/>
        <v>20702296.320000008</v>
      </c>
      <c r="AE13" s="26">
        <f t="shared" si="15"/>
        <v>1035114.8160000003</v>
      </c>
      <c r="AF13" s="26">
        <f t="shared" si="16"/>
        <v>1648272</v>
      </c>
      <c r="AG13" s="26">
        <f t="shared" si="17"/>
        <v>23385683.136000007</v>
      </c>
      <c r="AH13" s="27" t="s">
        <v>52</v>
      </c>
      <c r="AI13" s="27" t="s">
        <v>53</v>
      </c>
    </row>
    <row r="14" spans="1:35" s="2" customFormat="1" x14ac:dyDescent="0.25">
      <c r="A14" s="19">
        <v>10</v>
      </c>
      <c r="B14" s="20" t="s">
        <v>37</v>
      </c>
      <c r="C14" s="21">
        <v>9106304885</v>
      </c>
      <c r="D14" s="21" t="s">
        <v>54</v>
      </c>
      <c r="E14" s="22">
        <v>4053.94</v>
      </c>
      <c r="F14" s="21">
        <v>18442937.059999999</v>
      </c>
      <c r="G14" s="24">
        <v>261000632</v>
      </c>
      <c r="H14" s="24" t="s">
        <v>54</v>
      </c>
      <c r="I14" s="21" t="s">
        <v>47</v>
      </c>
      <c r="J14" s="23">
        <v>2145</v>
      </c>
      <c r="K14" s="26">
        <f t="shared" si="0"/>
        <v>8695701.3000000007</v>
      </c>
      <c r="L14" s="26">
        <f t="shared" ref="L14:L15" si="19">E14*17</f>
        <v>68916.98</v>
      </c>
      <c r="M14" s="26">
        <f t="shared" si="1"/>
        <v>202697</v>
      </c>
      <c r="N14" s="26">
        <f t="shared" si="2"/>
        <v>247290.34</v>
      </c>
      <c r="O14" s="26">
        <v>686</v>
      </c>
      <c r="P14" s="26">
        <f t="shared" si="3"/>
        <v>2781002.84</v>
      </c>
      <c r="Q14" s="26">
        <v>90</v>
      </c>
      <c r="R14" s="26">
        <f t="shared" si="4"/>
        <v>364854.6</v>
      </c>
      <c r="S14" s="26">
        <v>275</v>
      </c>
      <c r="T14" s="26">
        <f t="shared" si="5"/>
        <v>1114833.5</v>
      </c>
      <c r="U14" s="26">
        <f t="shared" si="6"/>
        <v>20269.7</v>
      </c>
      <c r="V14" s="26">
        <f t="shared" si="7"/>
        <v>243236.4</v>
      </c>
      <c r="W14" s="26">
        <v>146.4</v>
      </c>
      <c r="X14" s="26">
        <f t="shared" si="8"/>
        <v>593496.81599999999</v>
      </c>
      <c r="Y14" s="26">
        <f t="shared" si="9"/>
        <v>1217398.1820000003</v>
      </c>
      <c r="Z14" s="26">
        <f t="shared" si="10"/>
        <v>365219.45460000006</v>
      </c>
      <c r="AA14" s="26">
        <f t="shared" si="11"/>
        <v>24347.963640000005</v>
      </c>
      <c r="AB14" s="26">
        <f t="shared" si="12"/>
        <v>40539.4</v>
      </c>
      <c r="AC14" s="26">
        <f t="shared" si="13"/>
        <v>40539.4</v>
      </c>
      <c r="AD14" s="26">
        <f t="shared" si="14"/>
        <v>16020343.876240002</v>
      </c>
      <c r="AE14" s="26">
        <f t="shared" si="15"/>
        <v>801017.1938120001</v>
      </c>
      <c r="AF14" s="26">
        <f t="shared" si="16"/>
        <v>1621576</v>
      </c>
      <c r="AG14" s="26">
        <f>(AD14+AE14+AF14)-0.01</f>
        <v>18442937.060052</v>
      </c>
      <c r="AH14" s="27" t="s">
        <v>55</v>
      </c>
      <c r="AI14" s="27" t="s">
        <v>56</v>
      </c>
    </row>
    <row r="15" spans="1:35" s="2" customFormat="1" x14ac:dyDescent="0.25">
      <c r="A15" s="19">
        <v>11</v>
      </c>
      <c r="B15" s="20" t="s">
        <v>37</v>
      </c>
      <c r="C15" s="21">
        <v>9106304941</v>
      </c>
      <c r="D15" s="21" t="s">
        <v>54</v>
      </c>
      <c r="E15" s="22">
        <v>3921.68</v>
      </c>
      <c r="F15" s="21">
        <v>17460177.41</v>
      </c>
      <c r="G15" s="24">
        <v>261003571</v>
      </c>
      <c r="H15" s="24" t="s">
        <v>54</v>
      </c>
      <c r="I15" s="21" t="s">
        <v>47</v>
      </c>
      <c r="J15" s="23">
        <v>2145</v>
      </c>
      <c r="K15" s="26">
        <f t="shared" si="0"/>
        <v>8412003.5999999996</v>
      </c>
      <c r="L15" s="26">
        <f t="shared" si="19"/>
        <v>66668.56</v>
      </c>
      <c r="M15" s="26">
        <f t="shared" si="1"/>
        <v>196084</v>
      </c>
      <c r="N15" s="26">
        <f t="shared" si="2"/>
        <v>239222.47999999998</v>
      </c>
      <c r="O15" s="26">
        <v>686</v>
      </c>
      <c r="P15" s="26">
        <f t="shared" si="3"/>
        <v>2690272.48</v>
      </c>
      <c r="Q15" s="26">
        <v>162.46</v>
      </c>
      <c r="R15" s="26">
        <f t="shared" si="4"/>
        <v>637116.13280000002</v>
      </c>
      <c r="S15" s="26">
        <v>170</v>
      </c>
      <c r="T15" s="26">
        <f t="shared" si="5"/>
        <v>666685.6</v>
      </c>
      <c r="U15" s="26">
        <f t="shared" si="6"/>
        <v>19608.399999999998</v>
      </c>
      <c r="V15" s="26">
        <v>0</v>
      </c>
      <c r="W15" s="26">
        <v>146.4</v>
      </c>
      <c r="X15" s="26">
        <f t="shared" si="8"/>
        <v>574133.95200000005</v>
      </c>
      <c r="Y15" s="26">
        <f t="shared" si="9"/>
        <v>1177680.504</v>
      </c>
      <c r="Z15" s="26">
        <f t="shared" si="10"/>
        <v>353304.15119999996</v>
      </c>
      <c r="AA15" s="26">
        <f t="shared" si="11"/>
        <v>23553.610079999999</v>
      </c>
      <c r="AB15" s="26">
        <f t="shared" si="12"/>
        <v>39216.799999999996</v>
      </c>
      <c r="AC15" s="26">
        <f t="shared" si="13"/>
        <v>39216.799999999996</v>
      </c>
      <c r="AD15" s="26">
        <f t="shared" si="14"/>
        <v>15134767.070080003</v>
      </c>
      <c r="AE15" s="26">
        <f t="shared" si="15"/>
        <v>756738.35350400012</v>
      </c>
      <c r="AF15" s="26">
        <f t="shared" si="16"/>
        <v>1568672</v>
      </c>
      <c r="AG15" s="26">
        <f>(AD15+AE15+AF15)-0.01</f>
        <v>17460177.413584001</v>
      </c>
      <c r="AH15" s="27" t="s">
        <v>48</v>
      </c>
      <c r="AI15" s="27" t="s">
        <v>49</v>
      </c>
    </row>
    <row r="16" spans="1:35" s="2" customFormat="1" x14ac:dyDescent="0.25">
      <c r="A16" s="19">
        <v>12</v>
      </c>
      <c r="B16" s="20" t="s">
        <v>37</v>
      </c>
      <c r="C16" s="21">
        <v>9106305717</v>
      </c>
      <c r="D16" s="21" t="s">
        <v>51</v>
      </c>
      <c r="E16" s="22">
        <v>4090.98</v>
      </c>
      <c r="F16" s="21">
        <v>23216657.190000001</v>
      </c>
      <c r="G16" s="24">
        <v>461000667</v>
      </c>
      <c r="H16" s="24" t="s">
        <v>51</v>
      </c>
      <c r="I16" s="20" t="s">
        <v>39</v>
      </c>
      <c r="J16" s="25">
        <v>3250</v>
      </c>
      <c r="K16" s="26">
        <f t="shared" si="0"/>
        <v>13295685</v>
      </c>
      <c r="L16" s="26">
        <v>0</v>
      </c>
      <c r="M16" s="26">
        <f t="shared" si="1"/>
        <v>204549</v>
      </c>
      <c r="N16" s="26">
        <f t="shared" si="2"/>
        <v>249549.78</v>
      </c>
      <c r="O16" s="26">
        <v>686</v>
      </c>
      <c r="P16" s="26">
        <f t="shared" si="3"/>
        <v>2806412.28</v>
      </c>
      <c r="Q16" s="26">
        <v>144.88999999999999</v>
      </c>
      <c r="R16" s="26">
        <f t="shared" si="4"/>
        <v>592742.09219999996</v>
      </c>
      <c r="S16" s="26">
        <v>0</v>
      </c>
      <c r="T16" s="26">
        <f t="shared" si="5"/>
        <v>0</v>
      </c>
      <c r="U16" s="26">
        <f t="shared" si="6"/>
        <v>20454.900000000001</v>
      </c>
      <c r="V16" s="26">
        <f t="shared" si="7"/>
        <v>245458.8</v>
      </c>
      <c r="W16" s="26">
        <v>146.4</v>
      </c>
      <c r="X16" s="26">
        <f t="shared" si="8"/>
        <v>598919.47200000007</v>
      </c>
      <c r="Y16" s="26">
        <f t="shared" si="9"/>
        <v>1861395.9</v>
      </c>
      <c r="Z16" s="26">
        <f t="shared" si="10"/>
        <v>558418.77</v>
      </c>
      <c r="AA16" s="26">
        <f t="shared" si="11"/>
        <v>37227.917999999998</v>
      </c>
      <c r="AB16" s="26">
        <f t="shared" si="12"/>
        <v>40909.800000000003</v>
      </c>
      <c r="AC16" s="26">
        <f t="shared" si="13"/>
        <v>40909.800000000003</v>
      </c>
      <c r="AD16" s="26">
        <f t="shared" si="14"/>
        <v>20552633.512199998</v>
      </c>
      <c r="AE16" s="26">
        <f t="shared" si="15"/>
        <v>1027631.6756099999</v>
      </c>
      <c r="AF16" s="26">
        <f t="shared" si="16"/>
        <v>1636392</v>
      </c>
      <c r="AG16" s="26">
        <f t="shared" si="17"/>
        <v>23216657.187809996</v>
      </c>
      <c r="AH16" s="27" t="s">
        <v>42</v>
      </c>
      <c r="AI16" s="27" t="s">
        <v>43</v>
      </c>
    </row>
    <row r="17" spans="1:35" s="2" customFormat="1" x14ac:dyDescent="0.25">
      <c r="A17" s="19">
        <v>13</v>
      </c>
      <c r="B17" s="20" t="s">
        <v>37</v>
      </c>
      <c r="C17" s="21">
        <v>9106306269</v>
      </c>
      <c r="D17" s="21" t="s">
        <v>57</v>
      </c>
      <c r="E17" s="22">
        <v>4063.46</v>
      </c>
      <c r="F17" s="21">
        <v>23060478.859999999</v>
      </c>
      <c r="G17" s="24">
        <v>461000668</v>
      </c>
      <c r="H17" s="24" t="s">
        <v>57</v>
      </c>
      <c r="I17" s="20" t="s">
        <v>39</v>
      </c>
      <c r="J17" s="25">
        <v>3250</v>
      </c>
      <c r="K17" s="26">
        <f t="shared" si="0"/>
        <v>13206245</v>
      </c>
      <c r="L17" s="26">
        <v>0</v>
      </c>
      <c r="M17" s="26">
        <f t="shared" si="1"/>
        <v>203173</v>
      </c>
      <c r="N17" s="26">
        <f t="shared" si="2"/>
        <v>247871.06</v>
      </c>
      <c r="O17" s="26">
        <v>686</v>
      </c>
      <c r="P17" s="26">
        <f t="shared" si="3"/>
        <v>2787533.56</v>
      </c>
      <c r="Q17" s="26">
        <v>144.88999999999999</v>
      </c>
      <c r="R17" s="26">
        <f t="shared" si="4"/>
        <v>588754.71939999994</v>
      </c>
      <c r="S17" s="26">
        <v>0</v>
      </c>
      <c r="T17" s="26">
        <f t="shared" si="5"/>
        <v>0</v>
      </c>
      <c r="U17" s="26">
        <f t="shared" si="6"/>
        <v>20317.3</v>
      </c>
      <c r="V17" s="26">
        <f t="shared" si="7"/>
        <v>243807.6</v>
      </c>
      <c r="W17" s="26">
        <v>146.4</v>
      </c>
      <c r="X17" s="26">
        <f t="shared" si="8"/>
        <v>594890.54399999999</v>
      </c>
      <c r="Y17" s="26">
        <f t="shared" si="9"/>
        <v>1848874.3</v>
      </c>
      <c r="Z17" s="26">
        <f t="shared" si="10"/>
        <v>554662.29</v>
      </c>
      <c r="AA17" s="26">
        <f t="shared" si="11"/>
        <v>36977.486000000004</v>
      </c>
      <c r="AB17" s="26">
        <f t="shared" si="12"/>
        <v>40634.6</v>
      </c>
      <c r="AC17" s="26">
        <f t="shared" si="13"/>
        <v>40634.6</v>
      </c>
      <c r="AD17" s="26">
        <f t="shared" si="14"/>
        <v>20414376.059400007</v>
      </c>
      <c r="AE17" s="26">
        <f t="shared" si="15"/>
        <v>1020718.8029700003</v>
      </c>
      <c r="AF17" s="26">
        <f t="shared" si="16"/>
        <v>1625384</v>
      </c>
      <c r="AG17" s="26">
        <f t="shared" si="17"/>
        <v>23060478.862370007</v>
      </c>
      <c r="AH17" s="27" t="s">
        <v>42</v>
      </c>
      <c r="AI17" s="27" t="s">
        <v>43</v>
      </c>
    </row>
    <row r="18" spans="1:35" s="2" customFormat="1" x14ac:dyDescent="0.25">
      <c r="A18" s="19">
        <v>14</v>
      </c>
      <c r="B18" s="20" t="s">
        <v>37</v>
      </c>
      <c r="C18" s="21">
        <v>9106307132</v>
      </c>
      <c r="D18" s="21" t="s">
        <v>57</v>
      </c>
      <c r="E18" s="22">
        <v>4059.16</v>
      </c>
      <c r="F18" s="21">
        <v>17222146.420000002</v>
      </c>
      <c r="G18" s="24">
        <v>261013362</v>
      </c>
      <c r="H18" s="24" t="s">
        <v>57</v>
      </c>
      <c r="I18" s="21" t="s">
        <v>47</v>
      </c>
      <c r="J18" s="23">
        <v>2145</v>
      </c>
      <c r="K18" s="26">
        <f t="shared" si="0"/>
        <v>8706898.1999999993</v>
      </c>
      <c r="L18" s="26">
        <v>0</v>
      </c>
      <c r="M18" s="26">
        <f t="shared" si="1"/>
        <v>202958</v>
      </c>
      <c r="N18" s="26">
        <f t="shared" si="2"/>
        <v>247608.75999999998</v>
      </c>
      <c r="O18" s="26">
        <v>686</v>
      </c>
      <c r="P18" s="26">
        <f t="shared" si="3"/>
        <v>2784583.76</v>
      </c>
      <c r="Q18" s="26">
        <v>90</v>
      </c>
      <c r="R18" s="26">
        <f t="shared" si="4"/>
        <v>365324.39999999997</v>
      </c>
      <c r="S18" s="26">
        <v>0</v>
      </c>
      <c r="T18" s="26">
        <f t="shared" si="5"/>
        <v>0</v>
      </c>
      <c r="U18" s="26">
        <f t="shared" si="6"/>
        <v>20295.8</v>
      </c>
      <c r="V18" s="26">
        <f t="shared" si="7"/>
        <v>243549.59999999998</v>
      </c>
      <c r="W18" s="26">
        <v>146.4</v>
      </c>
      <c r="X18" s="26">
        <f t="shared" si="8"/>
        <v>594261.02399999998</v>
      </c>
      <c r="Y18" s="26">
        <f t="shared" si="9"/>
        <v>1218965.7479999999</v>
      </c>
      <c r="Z18" s="26">
        <f t="shared" si="10"/>
        <v>365689.72439999995</v>
      </c>
      <c r="AA18" s="26">
        <f t="shared" si="11"/>
        <v>24379.31496</v>
      </c>
      <c r="AB18" s="26">
        <f t="shared" si="12"/>
        <v>40591.599999999999</v>
      </c>
      <c r="AC18" s="26">
        <f t="shared" si="13"/>
        <v>40591.599999999999</v>
      </c>
      <c r="AD18" s="26">
        <f t="shared" si="14"/>
        <v>14855697.531359999</v>
      </c>
      <c r="AE18" s="26">
        <f t="shared" si="15"/>
        <v>742784.87656799983</v>
      </c>
      <c r="AF18" s="26">
        <f t="shared" si="16"/>
        <v>1623664</v>
      </c>
      <c r="AG18" s="26">
        <f>(AD18+AE18+AF18)+0.01</f>
        <v>17222146.417927999</v>
      </c>
      <c r="AH18" s="27" t="s">
        <v>58</v>
      </c>
      <c r="AI18" s="27" t="s">
        <v>59</v>
      </c>
    </row>
    <row r="19" spans="1:35" s="2" customFormat="1" x14ac:dyDescent="0.25">
      <c r="A19" s="19">
        <v>15</v>
      </c>
      <c r="B19" s="20" t="s">
        <v>37</v>
      </c>
      <c r="C19" s="21">
        <v>9106308332</v>
      </c>
      <c r="D19" s="21" t="s">
        <v>60</v>
      </c>
      <c r="E19" s="22">
        <v>4066.38</v>
      </c>
      <c r="F19" s="23">
        <v>23077178.199999999</v>
      </c>
      <c r="G19" s="24">
        <v>461000672</v>
      </c>
      <c r="H19" s="24" t="s">
        <v>60</v>
      </c>
      <c r="I19" s="20" t="s">
        <v>39</v>
      </c>
      <c r="J19" s="25">
        <v>3250</v>
      </c>
      <c r="K19" s="26">
        <f t="shared" si="0"/>
        <v>13215735</v>
      </c>
      <c r="L19" s="26">
        <v>0</v>
      </c>
      <c r="M19" s="26">
        <f t="shared" si="1"/>
        <v>203319</v>
      </c>
      <c r="N19" s="26">
        <f t="shared" si="2"/>
        <v>248049.18</v>
      </c>
      <c r="O19" s="26">
        <v>686</v>
      </c>
      <c r="P19" s="26">
        <f t="shared" si="3"/>
        <v>2789536.68</v>
      </c>
      <c r="Q19" s="26">
        <v>144.91999999999999</v>
      </c>
      <c r="R19" s="26">
        <f t="shared" si="4"/>
        <v>589299.78960000002</v>
      </c>
      <c r="S19" s="26">
        <v>0</v>
      </c>
      <c r="T19" s="26">
        <f t="shared" si="5"/>
        <v>0</v>
      </c>
      <c r="U19" s="26">
        <f t="shared" si="6"/>
        <v>20331.900000000001</v>
      </c>
      <c r="V19" s="26">
        <f t="shared" si="7"/>
        <v>243982.80000000002</v>
      </c>
      <c r="W19" s="26">
        <v>146.4</v>
      </c>
      <c r="X19" s="26">
        <f t="shared" si="8"/>
        <v>595318.03200000001</v>
      </c>
      <c r="Y19" s="26">
        <f t="shared" si="9"/>
        <v>1850202.9</v>
      </c>
      <c r="Z19" s="26">
        <f t="shared" si="10"/>
        <v>555060.87</v>
      </c>
      <c r="AA19" s="26">
        <f t="shared" si="11"/>
        <v>37004.057999999997</v>
      </c>
      <c r="AB19" s="26">
        <f t="shared" si="12"/>
        <v>40663.800000000003</v>
      </c>
      <c r="AC19" s="26">
        <f t="shared" si="13"/>
        <v>40663.800000000003</v>
      </c>
      <c r="AD19" s="26">
        <f t="shared" si="14"/>
        <v>20429167.809599999</v>
      </c>
      <c r="AE19" s="26">
        <f t="shared" si="15"/>
        <v>1021458.3904799999</v>
      </c>
      <c r="AF19" s="26">
        <f t="shared" si="16"/>
        <v>1626552</v>
      </c>
      <c r="AG19" s="26">
        <f t="shared" si="17"/>
        <v>23077178.20008</v>
      </c>
      <c r="AH19" s="27" t="s">
        <v>42</v>
      </c>
      <c r="AI19" s="27" t="s">
        <v>43</v>
      </c>
    </row>
    <row r="20" spans="1:35" s="2" customFormat="1" x14ac:dyDescent="0.25">
      <c r="A20" s="19">
        <v>16</v>
      </c>
      <c r="B20" s="20" t="s">
        <v>37</v>
      </c>
      <c r="C20" s="21">
        <v>9106309493</v>
      </c>
      <c r="D20" s="21" t="s">
        <v>61</v>
      </c>
      <c r="E20" s="22">
        <v>4059.62</v>
      </c>
      <c r="F20" s="21">
        <v>23038857.050000001</v>
      </c>
      <c r="G20" s="24">
        <v>461000674</v>
      </c>
      <c r="H20" s="24" t="s">
        <v>61</v>
      </c>
      <c r="I20" s="20" t="s">
        <v>39</v>
      </c>
      <c r="J20" s="25">
        <v>3250</v>
      </c>
      <c r="K20" s="26">
        <f t="shared" si="0"/>
        <v>13193765</v>
      </c>
      <c r="L20" s="26">
        <v>0</v>
      </c>
      <c r="M20" s="26">
        <f t="shared" si="1"/>
        <v>202981</v>
      </c>
      <c r="N20" s="26">
        <f t="shared" si="2"/>
        <v>247636.82</v>
      </c>
      <c r="O20" s="26">
        <v>686</v>
      </c>
      <c r="P20" s="26">
        <f t="shared" si="3"/>
        <v>2784899.32</v>
      </c>
      <c r="Q20" s="26">
        <v>144.93</v>
      </c>
      <c r="R20" s="26">
        <f t="shared" si="4"/>
        <v>588360.72660000005</v>
      </c>
      <c r="S20" s="26">
        <v>0</v>
      </c>
      <c r="T20" s="26">
        <f t="shared" si="5"/>
        <v>0</v>
      </c>
      <c r="U20" s="26">
        <f t="shared" si="6"/>
        <v>20298.099999999999</v>
      </c>
      <c r="V20" s="26">
        <f t="shared" si="7"/>
        <v>243577.19999999998</v>
      </c>
      <c r="W20" s="26">
        <v>146.4</v>
      </c>
      <c r="X20" s="26">
        <f t="shared" si="8"/>
        <v>594328.36800000002</v>
      </c>
      <c r="Y20" s="26">
        <f t="shared" si="9"/>
        <v>1847127.1</v>
      </c>
      <c r="Z20" s="26">
        <f t="shared" si="10"/>
        <v>554138.13</v>
      </c>
      <c r="AA20" s="26">
        <f t="shared" si="11"/>
        <v>36942.542000000001</v>
      </c>
      <c r="AB20" s="26">
        <f t="shared" si="12"/>
        <v>40596.199999999997</v>
      </c>
      <c r="AC20" s="26">
        <f t="shared" si="13"/>
        <v>40596.199999999997</v>
      </c>
      <c r="AD20" s="26">
        <f t="shared" si="14"/>
        <v>20395246.706599999</v>
      </c>
      <c r="AE20" s="26">
        <f t="shared" si="15"/>
        <v>1019762.3353299999</v>
      </c>
      <c r="AF20" s="26">
        <f t="shared" si="16"/>
        <v>1623848</v>
      </c>
      <c r="AG20" s="26">
        <f>(AD20+AE20+AF20)+0.01</f>
        <v>23038857.051929999</v>
      </c>
      <c r="AH20" s="27" t="s">
        <v>42</v>
      </c>
      <c r="AI20" s="27" t="s">
        <v>43</v>
      </c>
    </row>
    <row r="21" spans="1:35" s="2" customFormat="1" x14ac:dyDescent="0.25">
      <c r="A21" s="19">
        <v>17</v>
      </c>
      <c r="B21" s="20" t="s">
        <v>37</v>
      </c>
      <c r="C21" s="21">
        <v>9106310110</v>
      </c>
      <c r="D21" s="21" t="s">
        <v>60</v>
      </c>
      <c r="E21" s="22">
        <v>3760.34</v>
      </c>
      <c r="F21" s="21">
        <v>16738460.85</v>
      </c>
      <c r="G21" s="24">
        <v>461001407</v>
      </c>
      <c r="H21" s="24" t="s">
        <v>60</v>
      </c>
      <c r="I21" s="21" t="s">
        <v>47</v>
      </c>
      <c r="J21" s="23">
        <v>2145</v>
      </c>
      <c r="K21" s="26">
        <f t="shared" si="0"/>
        <v>8065929.3000000007</v>
      </c>
      <c r="L21" s="26">
        <f t="shared" ref="L21:L23" si="20">E21*17</f>
        <v>63925.78</v>
      </c>
      <c r="M21" s="26">
        <f t="shared" si="1"/>
        <v>188017</v>
      </c>
      <c r="N21" s="26">
        <f t="shared" si="2"/>
        <v>229380.74000000002</v>
      </c>
      <c r="O21" s="26">
        <v>686</v>
      </c>
      <c r="P21" s="26">
        <f t="shared" si="3"/>
        <v>2579593.2400000002</v>
      </c>
      <c r="Q21" s="26">
        <v>161.6</v>
      </c>
      <c r="R21" s="26">
        <f t="shared" si="4"/>
        <v>607670.94400000002</v>
      </c>
      <c r="S21" s="26">
        <v>170</v>
      </c>
      <c r="T21" s="26">
        <f t="shared" si="5"/>
        <v>639257.80000000005</v>
      </c>
      <c r="U21" s="26">
        <f t="shared" si="6"/>
        <v>18801.7</v>
      </c>
      <c r="V21" s="26">
        <v>0</v>
      </c>
      <c r="W21" s="26">
        <v>146.4</v>
      </c>
      <c r="X21" s="26">
        <f t="shared" si="8"/>
        <v>550513.77600000007</v>
      </c>
      <c r="Y21" s="26">
        <f t="shared" si="9"/>
        <v>1129230.1020000002</v>
      </c>
      <c r="Z21" s="26">
        <f t="shared" si="10"/>
        <v>338769.0306</v>
      </c>
      <c r="AA21" s="26">
        <f t="shared" si="11"/>
        <v>22584.602040000005</v>
      </c>
      <c r="AB21" s="26">
        <f t="shared" si="12"/>
        <v>37603.4</v>
      </c>
      <c r="AC21" s="26">
        <f t="shared" si="13"/>
        <v>37603.4</v>
      </c>
      <c r="AD21" s="26">
        <f t="shared" si="14"/>
        <v>14508880.814640002</v>
      </c>
      <c r="AE21" s="26">
        <f t="shared" si="15"/>
        <v>725444.04073200014</v>
      </c>
      <c r="AF21" s="26">
        <f t="shared" si="16"/>
        <v>1504136</v>
      </c>
      <c r="AG21" s="26">
        <f>(AD21+AE21+AF21)-0.01</f>
        <v>16738460.845372003</v>
      </c>
      <c r="AH21" s="27" t="s">
        <v>48</v>
      </c>
      <c r="AI21" s="27" t="s">
        <v>49</v>
      </c>
    </row>
    <row r="22" spans="1:35" s="2" customFormat="1" x14ac:dyDescent="0.25">
      <c r="A22" s="19">
        <v>18</v>
      </c>
      <c r="B22" s="20" t="s">
        <v>37</v>
      </c>
      <c r="C22" s="21">
        <v>9106311286</v>
      </c>
      <c r="D22" s="21" t="s">
        <v>62</v>
      </c>
      <c r="E22" s="22">
        <v>4106.82</v>
      </c>
      <c r="F22" s="21">
        <v>23306809.260000002</v>
      </c>
      <c r="G22" s="24">
        <v>461000676</v>
      </c>
      <c r="H22" s="24" t="s">
        <v>62</v>
      </c>
      <c r="I22" s="20" t="s">
        <v>39</v>
      </c>
      <c r="J22" s="25">
        <v>3250</v>
      </c>
      <c r="K22" s="26">
        <f t="shared" si="0"/>
        <v>13347164.999999998</v>
      </c>
      <c r="L22" s="26">
        <v>0</v>
      </c>
      <c r="M22" s="26">
        <f t="shared" si="1"/>
        <v>205341</v>
      </c>
      <c r="N22" s="26">
        <f t="shared" si="2"/>
        <v>250516.02</v>
      </c>
      <c r="O22" s="26">
        <v>686</v>
      </c>
      <c r="P22" s="26">
        <f t="shared" si="3"/>
        <v>2817278.52</v>
      </c>
      <c r="Q22" s="26">
        <v>144.94999999999999</v>
      </c>
      <c r="R22" s="26">
        <f t="shared" si="4"/>
        <v>595283.55899999989</v>
      </c>
      <c r="S22" s="26">
        <v>0</v>
      </c>
      <c r="T22" s="26">
        <f t="shared" si="5"/>
        <v>0</v>
      </c>
      <c r="U22" s="26">
        <f t="shared" si="6"/>
        <v>20534.099999999999</v>
      </c>
      <c r="V22" s="26">
        <f t="shared" si="7"/>
        <v>246409.19999999998</v>
      </c>
      <c r="W22" s="26">
        <v>146.4</v>
      </c>
      <c r="X22" s="26">
        <f t="shared" si="8"/>
        <v>601238.44799999997</v>
      </c>
      <c r="Y22" s="26">
        <f t="shared" si="9"/>
        <v>1868603.0999999996</v>
      </c>
      <c r="Z22" s="26">
        <f t="shared" si="10"/>
        <v>560580.92999999982</v>
      </c>
      <c r="AA22" s="26">
        <f t="shared" si="11"/>
        <v>37372.061999999991</v>
      </c>
      <c r="AB22" s="26">
        <f t="shared" si="12"/>
        <v>41068.199999999997</v>
      </c>
      <c r="AC22" s="26">
        <f t="shared" si="13"/>
        <v>41068.199999999997</v>
      </c>
      <c r="AD22" s="26">
        <f t="shared" si="14"/>
        <v>20632458.338999994</v>
      </c>
      <c r="AE22" s="26">
        <f t="shared" si="15"/>
        <v>1031622.9169499996</v>
      </c>
      <c r="AF22" s="26">
        <f t="shared" si="16"/>
        <v>1642728</v>
      </c>
      <c r="AG22" s="26">
        <f t="shared" ref="AG22" si="21">(AD22+AE22+AF22)</f>
        <v>23306809.255949993</v>
      </c>
      <c r="AH22" s="27" t="s">
        <v>42</v>
      </c>
      <c r="AI22" s="27" t="s">
        <v>43</v>
      </c>
    </row>
    <row r="23" spans="1:35" s="2" customFormat="1" x14ac:dyDescent="0.25">
      <c r="A23" s="19">
        <v>19</v>
      </c>
      <c r="B23" s="20" t="s">
        <v>37</v>
      </c>
      <c r="C23" s="21">
        <v>9106311435</v>
      </c>
      <c r="D23" s="21" t="s">
        <v>61</v>
      </c>
      <c r="E23" s="22">
        <v>4058.88</v>
      </c>
      <c r="F23" s="21">
        <v>18465411.030000001</v>
      </c>
      <c r="G23" s="24">
        <v>261000639</v>
      </c>
      <c r="H23" s="24" t="s">
        <v>61</v>
      </c>
      <c r="I23" s="21" t="s">
        <v>47</v>
      </c>
      <c r="J23" s="23">
        <v>2145</v>
      </c>
      <c r="K23" s="26">
        <f t="shared" si="0"/>
        <v>8706297.5999999996</v>
      </c>
      <c r="L23" s="26">
        <f t="shared" si="20"/>
        <v>69000.960000000006</v>
      </c>
      <c r="M23" s="26">
        <f t="shared" si="1"/>
        <v>202944</v>
      </c>
      <c r="N23" s="26">
        <f t="shared" si="2"/>
        <v>247591.67999999999</v>
      </c>
      <c r="O23" s="26">
        <v>686</v>
      </c>
      <c r="P23" s="26">
        <f t="shared" si="3"/>
        <v>2784391.68</v>
      </c>
      <c r="Q23" s="26">
        <v>90</v>
      </c>
      <c r="R23" s="26">
        <f t="shared" si="4"/>
        <v>365299.20000000001</v>
      </c>
      <c r="S23" s="26">
        <v>275</v>
      </c>
      <c r="T23" s="26">
        <f t="shared" si="5"/>
        <v>1116192</v>
      </c>
      <c r="U23" s="26">
        <f t="shared" si="6"/>
        <v>20294.400000000001</v>
      </c>
      <c r="V23" s="26">
        <f t="shared" si="7"/>
        <v>243532.80000000002</v>
      </c>
      <c r="W23" s="26">
        <v>146.4</v>
      </c>
      <c r="X23" s="26">
        <f t="shared" si="8"/>
        <v>594220.03200000001</v>
      </c>
      <c r="Y23" s="26">
        <f t="shared" si="9"/>
        <v>1218881.6639999999</v>
      </c>
      <c r="Z23" s="26">
        <f t="shared" si="10"/>
        <v>365664.49919999996</v>
      </c>
      <c r="AA23" s="26">
        <f t="shared" si="11"/>
        <v>24377.633279999998</v>
      </c>
      <c r="AB23" s="26">
        <f t="shared" si="12"/>
        <v>40588.800000000003</v>
      </c>
      <c r="AC23" s="26">
        <f t="shared" si="13"/>
        <v>40588.800000000003</v>
      </c>
      <c r="AD23" s="26">
        <f t="shared" si="14"/>
        <v>16039865.74848</v>
      </c>
      <c r="AE23" s="26">
        <f t="shared" si="15"/>
        <v>801993.28742399986</v>
      </c>
      <c r="AF23" s="26">
        <f t="shared" si="16"/>
        <v>1623552</v>
      </c>
      <c r="AG23" s="26">
        <f>(AD23+AE23+AF23)-0.01</f>
        <v>18465411.025903996</v>
      </c>
      <c r="AH23" s="27" t="s">
        <v>55</v>
      </c>
      <c r="AI23" s="27" t="s">
        <v>56</v>
      </c>
    </row>
    <row r="24" spans="1:35" s="18" customFormat="1" ht="18.75" customHeight="1" x14ac:dyDescent="0.25">
      <c r="A24" s="4" t="s">
        <v>63</v>
      </c>
      <c r="B24" s="20"/>
      <c r="C24" s="20"/>
      <c r="D24" s="20"/>
      <c r="E24" s="28">
        <f>SUM(E5:E23)</f>
        <v>76675.59</v>
      </c>
      <c r="F24" s="28">
        <f>SUM(F5:F23)</f>
        <v>398828093.09000003</v>
      </c>
      <c r="G24" s="29"/>
      <c r="H24" s="29"/>
      <c r="I24" s="20"/>
      <c r="J24" s="20"/>
      <c r="K24" s="30">
        <f t="shared" ref="K24:AG24" si="22">SUM(K5:K23)</f>
        <v>216190188.36999997</v>
      </c>
      <c r="L24" s="30">
        <f t="shared" si="22"/>
        <v>335402.69</v>
      </c>
      <c r="M24" s="30">
        <f t="shared" si="22"/>
        <v>3833779.5</v>
      </c>
      <c r="N24" s="30">
        <f t="shared" si="22"/>
        <v>4677210.9899999993</v>
      </c>
      <c r="O24" s="30">
        <f t="shared" si="22"/>
        <v>13034</v>
      </c>
      <c r="P24" s="30">
        <f t="shared" si="22"/>
        <v>52599454.740000002</v>
      </c>
      <c r="Q24" s="30">
        <f t="shared" si="22"/>
        <v>2422.79</v>
      </c>
      <c r="R24" s="30">
        <f t="shared" si="22"/>
        <v>9753075.9416999966</v>
      </c>
      <c r="S24" s="30">
        <f t="shared" si="22"/>
        <v>1560</v>
      </c>
      <c r="T24" s="30">
        <f t="shared" si="22"/>
        <v>6239745</v>
      </c>
      <c r="U24" s="30">
        <f t="shared" si="22"/>
        <v>383377.95</v>
      </c>
      <c r="V24" s="30">
        <f t="shared" si="22"/>
        <v>3903530.4</v>
      </c>
      <c r="W24" s="30">
        <f t="shared" si="22"/>
        <v>2781.6000000000008</v>
      </c>
      <c r="X24" s="30">
        <f t="shared" si="22"/>
        <v>11225306.376000002</v>
      </c>
      <c r="Y24" s="30">
        <f t="shared" si="22"/>
        <v>30266626.371800002</v>
      </c>
      <c r="Z24" s="30">
        <f t="shared" si="22"/>
        <v>9079987.9115399998</v>
      </c>
      <c r="AA24" s="30">
        <f t="shared" si="22"/>
        <v>605332.52743600006</v>
      </c>
      <c r="AB24" s="30">
        <f t="shared" si="22"/>
        <v>766755.9</v>
      </c>
      <c r="AC24" s="30">
        <f t="shared" si="22"/>
        <v>766755.9</v>
      </c>
      <c r="AD24" s="30">
        <f t="shared" si="22"/>
        <v>350626530.56847602</v>
      </c>
      <c r="AE24" s="30">
        <f t="shared" si="22"/>
        <v>17531326.528423801</v>
      </c>
      <c r="AF24" s="30">
        <f t="shared" si="22"/>
        <v>30670236</v>
      </c>
      <c r="AG24" s="30">
        <f t="shared" si="22"/>
        <v>398828093.06689978</v>
      </c>
      <c r="AH24" s="27"/>
      <c r="AI24" s="27"/>
    </row>
  </sheetData>
  <mergeCells count="27">
    <mergeCell ref="AG3:AG4"/>
    <mergeCell ref="AH3:AH4"/>
    <mergeCell ref="AI3:AI4"/>
    <mergeCell ref="AA3:AA4"/>
    <mergeCell ref="AB3:AB4"/>
    <mergeCell ref="AC3:AC4"/>
    <mergeCell ref="AD3:AD4"/>
    <mergeCell ref="AE3:AE4"/>
    <mergeCell ref="AF3:AF4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A2:I2"/>
    <mergeCell ref="A3:I3"/>
    <mergeCell ref="K3:K4"/>
    <mergeCell ref="L3:L4"/>
    <mergeCell ref="M3:M4"/>
    <mergeCell ref="N3:N4"/>
  </mergeCells>
  <conditionalFormatting sqref="F24 E5:E24">
    <cfRule type="duplicateValues" dxfId="66" priority="40"/>
  </conditionalFormatting>
  <conditionalFormatting sqref="F24 E5:E24">
    <cfRule type="duplicateValues" dxfId="65" priority="39"/>
  </conditionalFormatting>
  <conditionalFormatting sqref="F24 E5:E24">
    <cfRule type="duplicateValues" dxfId="64" priority="37"/>
    <cfRule type="duplicateValues" dxfId="63" priority="38"/>
  </conditionalFormatting>
  <conditionalFormatting sqref="F24 E5:E24">
    <cfRule type="duplicateValues" dxfId="62" priority="41"/>
  </conditionalFormatting>
  <conditionalFormatting sqref="F24 E5:E24">
    <cfRule type="duplicateValues" dxfId="61" priority="36"/>
  </conditionalFormatting>
  <conditionalFormatting sqref="F24 E5:E24">
    <cfRule type="duplicateValues" dxfId="60" priority="35"/>
  </conditionalFormatting>
  <conditionalFormatting sqref="F24 E5:E24">
    <cfRule type="duplicateValues" dxfId="59" priority="34"/>
  </conditionalFormatting>
  <conditionalFormatting sqref="F24 E5:E24">
    <cfRule type="duplicateValues" dxfId="58" priority="33"/>
  </conditionalFormatting>
  <conditionalFormatting sqref="F24 E5:E24">
    <cfRule type="duplicateValues" dxfId="57" priority="32"/>
  </conditionalFormatting>
  <conditionalFormatting sqref="F24 E5:E24">
    <cfRule type="duplicateValues" dxfId="56" priority="31"/>
  </conditionalFormatting>
  <conditionalFormatting sqref="F24 E5:E24">
    <cfRule type="duplicateValues" dxfId="55" priority="30"/>
  </conditionalFormatting>
  <conditionalFormatting sqref="F24 E5:E24">
    <cfRule type="duplicateValues" dxfId="54" priority="29"/>
  </conditionalFormatting>
  <conditionalFormatting sqref="F24 E5:E24">
    <cfRule type="duplicateValues" dxfId="53" priority="28"/>
  </conditionalFormatting>
  <conditionalFormatting sqref="F24 E2:E24">
    <cfRule type="duplicateValues" dxfId="52" priority="42"/>
  </conditionalFormatting>
  <conditionalFormatting sqref="C5:C24">
    <cfRule type="duplicateValues" dxfId="51" priority="43"/>
    <cfRule type="duplicateValues" dxfId="50" priority="44"/>
    <cfRule type="duplicateValues" dxfId="49" priority="45"/>
  </conditionalFormatting>
  <conditionalFormatting sqref="G5:G24">
    <cfRule type="duplicateValues" dxfId="48" priority="46"/>
    <cfRule type="duplicateValues" dxfId="47" priority="47"/>
  </conditionalFormatting>
  <conditionalFormatting sqref="C5:C24">
    <cfRule type="duplicateValues" dxfId="46" priority="48"/>
  </conditionalFormatting>
  <conditionalFormatting sqref="C5:C24">
    <cfRule type="duplicateValues" dxfId="45" priority="49"/>
    <cfRule type="duplicateValues" dxfId="44" priority="50"/>
    <cfRule type="duplicateValues" dxfId="43" priority="51"/>
    <cfRule type="duplicateValues" dxfId="42" priority="52"/>
  </conditionalFormatting>
  <conditionalFormatting sqref="G5:G24">
    <cfRule type="duplicateValues" dxfId="41" priority="53"/>
    <cfRule type="duplicateValues" dxfId="40" priority="54"/>
    <cfRule type="duplicateValues" dxfId="39" priority="55"/>
  </conditionalFormatting>
  <conditionalFormatting sqref="C5:C24">
    <cfRule type="duplicateValues" dxfId="38" priority="56"/>
    <cfRule type="duplicateValues" dxfId="37" priority="57"/>
    <cfRule type="duplicateValues" dxfId="36" priority="58"/>
  </conditionalFormatting>
  <conditionalFormatting sqref="G5:G24">
    <cfRule type="duplicateValues" dxfId="35" priority="59"/>
  </conditionalFormatting>
  <conditionalFormatting sqref="C5:C24">
    <cfRule type="duplicateValues" dxfId="34" priority="60"/>
  </conditionalFormatting>
  <conditionalFormatting sqref="C5:C24">
    <cfRule type="duplicateValues" dxfId="33" priority="61"/>
    <cfRule type="duplicateValues" dxfId="32" priority="62"/>
  </conditionalFormatting>
  <conditionalFormatting sqref="G5:G24">
    <cfRule type="duplicateValues" dxfId="31" priority="63"/>
  </conditionalFormatting>
  <conditionalFormatting sqref="C5:C24">
    <cfRule type="duplicateValues" dxfId="30" priority="64"/>
  </conditionalFormatting>
  <conditionalFormatting sqref="G5:G24">
    <cfRule type="duplicateValues" dxfId="29" priority="65"/>
  </conditionalFormatting>
  <conditionalFormatting sqref="C2:C24">
    <cfRule type="duplicateValues" dxfId="28" priority="66"/>
  </conditionalFormatting>
  <conditionalFormatting sqref="C2:C24">
    <cfRule type="duplicateValues" dxfId="27" priority="27"/>
  </conditionalFormatting>
  <conditionalFormatting sqref="F24 E2:E24">
    <cfRule type="duplicateValues" dxfId="26" priority="26"/>
  </conditionalFormatting>
  <conditionalFormatting sqref="G2:G24">
    <cfRule type="duplicateValues" dxfId="25" priority="25"/>
  </conditionalFormatting>
  <conditionalFormatting sqref="C2:C24">
    <cfRule type="duplicateValues" dxfId="24" priority="24"/>
  </conditionalFormatting>
  <conditionalFormatting sqref="F17:F23">
    <cfRule type="duplicateValues" dxfId="23" priority="23"/>
  </conditionalFormatting>
  <conditionalFormatting sqref="F17:F23">
    <cfRule type="duplicateValues" dxfId="22" priority="21"/>
    <cfRule type="duplicateValues" dxfId="21" priority="22"/>
  </conditionalFormatting>
  <conditionalFormatting sqref="F6:F23">
    <cfRule type="duplicateValues" dxfId="20" priority="20"/>
  </conditionalFormatting>
  <conditionalFormatting sqref="C2:C4">
    <cfRule type="duplicateValues" dxfId="19" priority="1"/>
  </conditionalFormatting>
  <conditionalFormatting sqref="E2:E4">
    <cfRule type="duplicateValues" dxfId="18" priority="2"/>
  </conditionalFormatting>
  <conditionalFormatting sqref="C2:C4">
    <cfRule type="duplicateValues" dxfId="17" priority="3"/>
    <cfRule type="duplicateValues" dxfId="16" priority="4"/>
  </conditionalFormatting>
  <conditionalFormatting sqref="G2:G4">
    <cfRule type="duplicateValues" dxfId="15" priority="5"/>
  </conditionalFormatting>
  <conditionalFormatting sqref="C2:C4">
    <cfRule type="duplicateValues" dxfId="14" priority="6"/>
    <cfRule type="duplicateValues" dxfId="13" priority="7"/>
    <cfRule type="duplicateValues" dxfId="12" priority="8"/>
  </conditionalFormatting>
  <conditionalFormatting sqref="G2:G4">
    <cfRule type="duplicateValues" dxfId="11" priority="9"/>
    <cfRule type="duplicateValues" dxfId="10" priority="10"/>
  </conditionalFormatting>
  <conditionalFormatting sqref="E2:E4">
    <cfRule type="duplicateValues" dxfId="9" priority="11"/>
    <cfRule type="duplicateValues" dxfId="8" priority="12"/>
  </conditionalFormatting>
  <conditionalFormatting sqref="C2:C4">
    <cfRule type="duplicateValues" dxfId="7" priority="13"/>
    <cfRule type="duplicateValues" dxfId="6" priority="14"/>
    <cfRule type="duplicateValues" dxfId="5" priority="15"/>
    <cfRule type="duplicateValues" dxfId="4" priority="16"/>
  </conditionalFormatting>
  <conditionalFormatting sqref="G2:G4">
    <cfRule type="duplicateValues" dxfId="3" priority="17"/>
    <cfRule type="duplicateValues" dxfId="2" priority="18"/>
    <cfRule type="duplicateValues" dxfId="1" priority="19"/>
  </conditionalFormatting>
  <conditionalFormatting sqref="F17:F23">
    <cfRule type="duplicateValues" dxfId="0" priority="6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Office1</dc:creator>
  <cp:lastModifiedBy>Coal Office1</cp:lastModifiedBy>
  <dcterms:created xsi:type="dcterms:W3CDTF">2023-10-27T11:48:44Z</dcterms:created>
  <dcterms:modified xsi:type="dcterms:W3CDTF">2023-10-27T11:50:01Z</dcterms:modified>
</cp:coreProperties>
</file>